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Новоузенская 4" sheetId="1" r:id="rId1"/>
    <sheet name="Новоузенская 4(2019)" sheetId="2" r:id="rId2"/>
    <sheet name="Новоузенская 4(2020)" sheetId="3" r:id="rId3"/>
    <sheet name="Новоузенс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'Новоузенская 4'!#REF!,'Новоузенская 4'!#REF!</definedName>
    <definedName name="Z_6E36EA37_049E_4FAE_B719_2847CD16F858_.wvu.Rows" localSheetId="0" hidden="1">'Новоузенская 4'!$42:$45</definedName>
    <definedName name="Z_73C0D023_21BD_4441_8EFA_957546C15799_.wvu.Cols" localSheetId="0" hidden="1">'Новоузенская 4'!#REF!,'Новоузенская 4'!#REF!</definedName>
    <definedName name="Z_73C0D023_21BD_4441_8EFA_957546C15799_.wvu.Rows" localSheetId="0" hidden="1">'Новоузенская 4'!$42:$45</definedName>
    <definedName name="_xlnm.Print_Area" localSheetId="0">'Новоузенская 4'!$A$1:$K$60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<sst xmlns="http://schemas.openxmlformats.org/spreadsheetml/2006/main" count="242" uniqueCount="78">
  <si>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</si>
  <si>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</si>
  <si>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</si>
  <si>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</si>
  <si>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</si>
  <si>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</si>
  <si>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</si>
  <si>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</si>
  <si>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</si>
  <si>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</si>
  <si>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</si>
  <si>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</si>
  <si>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</si>
  <si>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</si>
  <si>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</si>
  <si>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</si>
  <si>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</si>
  <si>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</si>
  <si>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</si>
  <si>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</si>
  <si>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</si>
  <si>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</si>
  <si>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</si>
  <si>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</si>
  <si>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</si>
  <si>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</si>
  <si>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</si>
  <si>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</si>
  <si>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</si>
  <si>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</si>
  <si>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</si>
  <si>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</si>
  <si>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</si>
  <si>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</si>
  <si>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</si>
  <si>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</si>
  <si>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</si>
  <si>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</si>
  <si>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4</t>
  </si>
  <si>
    <t>в управлении с 01.01.2010г</t>
  </si>
  <si>
    <t>задолженность с нарастающим итогом с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</si>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</sst>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8">
          <cell r="W288">
            <v>43871.174907798144</v>
          </cell>
          <cell r="X288">
            <v>8936.9913943762331</v>
          </cell>
          <cell r="Y288">
            <v>67589.207699999999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8240</v>
          </cell>
          <cell r="AJ288">
            <v>0</v>
          </cell>
          <cell r="AK288">
            <v>0</v>
          </cell>
          <cell r="AL288">
            <v>0</v>
          </cell>
          <cell r="AM288">
            <v>6056.4000000000005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Y288">
            <v>145963.50596770554</v>
          </cell>
          <cell r="BB288">
            <v>0</v>
          </cell>
          <cell r="BC288">
            <v>6344.8</v>
          </cell>
          <cell r="CN288">
            <v>16611.926345190263</v>
          </cell>
          <cell r="CO288">
            <v>3404.7202771719712</v>
          </cell>
          <cell r="CP288">
            <v>8870.0715999999993</v>
          </cell>
          <cell r="DB288">
            <v>0</v>
          </cell>
          <cell r="DG288">
            <v>14188.531267902186</v>
          </cell>
          <cell r="DU288">
            <v>86141.955490893946</v>
          </cell>
          <cell r="DV288">
            <v>18280.135579135185</v>
          </cell>
          <cell r="DW288">
            <v>13617.836000000001</v>
          </cell>
          <cell r="EK288">
            <v>0</v>
          </cell>
          <cell r="EQ288">
            <v>76402.31156565866</v>
          </cell>
          <cell r="FB288">
            <v>134929.27394937663</v>
          </cell>
          <cell r="FC288">
            <v>27568.103891683357</v>
          </cell>
          <cell r="FD288">
            <v>1264.5348000000001</v>
          </cell>
          <cell r="FL288">
            <v>1122</v>
          </cell>
          <cell r="FS288">
            <v>90804.312669450359</v>
          </cell>
          <cell r="FX288">
            <v>121912.68017633654</v>
          </cell>
          <cell r="FY288">
            <v>24854.257281945327</v>
          </cell>
          <cell r="FZ288">
            <v>0</v>
          </cell>
          <cell r="GG288">
            <v>1249.8162000000004</v>
          </cell>
          <cell r="GL288">
            <v>79718.48509816693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8">
          <cell r="W288">
            <v>29698.496372226291</v>
          </cell>
          <cell r="X288">
            <v>9135.6256707334323</v>
          </cell>
          <cell r="Y288">
            <v>5329.9719000000005</v>
          </cell>
          <cell r="AK288">
            <v>0</v>
          </cell>
          <cell r="AV288">
            <v>0</v>
          </cell>
          <cell r="AY288">
            <v>137331.5912406719</v>
          </cell>
          <cell r="BM288">
            <v>852115.52890000003</v>
          </cell>
          <cell r="BN288">
            <v>0</v>
          </cell>
          <cell r="CN288">
            <v>19073.93191763397</v>
          </cell>
          <cell r="CO288">
            <v>5912.9188944665284</v>
          </cell>
          <cell r="CP288">
            <v>2224.5527999999999</v>
          </cell>
          <cell r="DB288">
            <v>0</v>
          </cell>
          <cell r="DG288">
            <v>27572.893129202872</v>
          </cell>
          <cell r="DU288">
            <v>84205.435429702426</v>
          </cell>
          <cell r="DV288">
            <v>25890.196868651492</v>
          </cell>
          <cell r="DW288">
            <v>340179.77890000003</v>
          </cell>
          <cell r="EL288">
            <v>0</v>
          </cell>
          <cell r="EQ288">
            <v>73085.437612016147</v>
          </cell>
          <cell r="FB288">
            <v>135432.09023096666</v>
          </cell>
          <cell r="FC288">
            <v>41216.881832674233</v>
          </cell>
          <cell r="FD288">
            <v>1102.0284000000001</v>
          </cell>
          <cell r="FL288">
            <v>0</v>
          </cell>
          <cell r="FS288">
            <v>72627.938296886059</v>
          </cell>
          <cell r="FX288">
            <v>113088.56159348963</v>
          </cell>
          <cell r="FY288">
            <v>34365.575656819798</v>
          </cell>
          <cell r="FZ288">
            <v>0</v>
          </cell>
          <cell r="GG288">
            <v>558.75599999999986</v>
          </cell>
          <cell r="GL288">
            <v>63165.260579305359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8">
          <cell r="W288">
            <v>13504.454410510458</v>
          </cell>
          <cell r="X288">
            <v>3447.3524552112099</v>
          </cell>
          <cell r="Y288">
            <v>7242.7642999999998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Y288">
            <v>59811.433802561805</v>
          </cell>
          <cell r="BM288">
            <v>121292.8</v>
          </cell>
          <cell r="CN288">
            <v>17275.082825315847</v>
          </cell>
          <cell r="CO288">
            <v>5355.2756758479136</v>
          </cell>
          <cell r="CP288">
            <v>5303.4082000000008</v>
          </cell>
          <cell r="DB288">
            <v>0</v>
          </cell>
          <cell r="DF288">
            <v>15733.916871294634</v>
          </cell>
          <cell r="DU288">
            <v>46101.981874680045</v>
          </cell>
          <cell r="DV288">
            <v>10253.054587529596</v>
          </cell>
          <cell r="DW288">
            <v>9271.7407000000003</v>
          </cell>
          <cell r="EK288">
            <v>0</v>
          </cell>
          <cell r="EP288">
            <v>41854.27541539041</v>
          </cell>
          <cell r="FB288">
            <v>131938.78807788901</v>
          </cell>
          <cell r="FC288">
            <v>35398.353131397278</v>
          </cell>
          <cell r="FD288">
            <v>1420.35</v>
          </cell>
          <cell r="FE288">
            <v>0</v>
          </cell>
          <cell r="FL288">
            <v>0</v>
          </cell>
          <cell r="FS288">
            <v>70649.16537509342</v>
          </cell>
          <cell r="FX288">
            <v>102196.01703921214</v>
          </cell>
          <cell r="FY288">
            <v>27849.498378030548</v>
          </cell>
          <cell r="FZ288">
            <v>297.84000000000003</v>
          </cell>
          <cell r="GG288">
            <v>1257.1704000000004</v>
          </cell>
          <cell r="GL288">
            <v>58777.014121316221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8">
          <cell r="W288">
            <v>26713.961482973864</v>
          </cell>
          <cell r="X288">
            <v>6458.3239629398176</v>
          </cell>
          <cell r="Y288">
            <v>41547.511699999995</v>
          </cell>
          <cell r="AV288">
            <v>0</v>
          </cell>
          <cell r="AY288">
            <v>103427.22465565351</v>
          </cell>
          <cell r="BM288">
            <v>82688.399999999994</v>
          </cell>
          <cell r="BN288">
            <v>0</v>
          </cell>
          <cell r="BO288">
            <v>0</v>
          </cell>
          <cell r="BP288">
            <v>0</v>
          </cell>
          <cell r="CN288">
            <v>18679.593089608614</v>
          </cell>
          <cell r="CO288">
            <v>5206.1372993445411</v>
          </cell>
          <cell r="CP288">
            <v>2903.7863000000002</v>
          </cell>
          <cell r="DB288">
            <v>0</v>
          </cell>
          <cell r="DG288">
            <v>16859.211852673343</v>
          </cell>
          <cell r="DL288">
            <v>10279.51555</v>
          </cell>
          <cell r="DP288">
            <v>2835.9712499999996</v>
          </cell>
          <cell r="DT288">
            <v>4496.4303999999993</v>
          </cell>
          <cell r="DU288">
            <v>83648.798010370359</v>
          </cell>
          <cell r="DV288">
            <v>17919.120675768492</v>
          </cell>
          <cell r="DX288">
            <v>0</v>
          </cell>
          <cell r="DY288">
            <v>38804.456999999995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23158.385849999995</v>
          </cell>
          <cell r="EJ288">
            <v>0</v>
          </cell>
          <cell r="EP288">
            <v>40047.097857461413</v>
          </cell>
          <cell r="EU288">
            <v>141288.94</v>
          </cell>
          <cell r="EW288">
            <v>2624.3756999999996</v>
          </cell>
          <cell r="EY288">
            <v>119483.78</v>
          </cell>
          <cell r="FA288">
            <v>137.69999999999999</v>
          </cell>
          <cell r="FL288">
            <v>4386</v>
          </cell>
          <cell r="FS288">
            <v>0</v>
          </cell>
          <cell r="FV288">
            <v>245461.19000000003</v>
          </cell>
          <cell r="FZ288">
            <v>241.41179999999997</v>
          </cell>
          <cell r="GG288">
            <v>701.04540000000009</v>
          </cell>
          <cell r="GL28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50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1093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2504649.17</v>
      </c>
      <c r="F9" s="17">
        <f t="shared" ref="F9:G9" si="0">SUM(F10:F14)</f>
        <v>2439963.0300000003</v>
      </c>
      <c r="G9" s="17">
        <f t="shared" si="0"/>
        <v>640233.08000000007</v>
      </c>
    </row>
    <row r="10" spans="1:7" ht="13.2" customHeight="1" x14ac:dyDescent="0.3">
      <c r="A10" s="80" t="s">
        <v>9</v>
      </c>
      <c r="B10" s="81"/>
      <c r="C10" s="81"/>
      <c r="D10" s="82"/>
      <c r="E10" s="18">
        <v>1268916</v>
      </c>
      <c r="F10" s="18">
        <v>1212431.32</v>
      </c>
      <c r="G10" s="19">
        <v>335116.36</v>
      </c>
    </row>
    <row r="11" spans="1:7" ht="14.4" customHeight="1" x14ac:dyDescent="0.3">
      <c r="A11" s="80" t="s">
        <v>10</v>
      </c>
      <c r="B11" s="81"/>
      <c r="C11" s="81"/>
      <c r="D11" s="82"/>
      <c r="E11" s="18">
        <v>486019.2</v>
      </c>
      <c r="F11" s="18">
        <v>485394.29</v>
      </c>
      <c r="G11" s="19">
        <v>124228.44</v>
      </c>
    </row>
    <row r="12" spans="1:7" ht="13.95" customHeight="1" x14ac:dyDescent="0.3">
      <c r="A12" s="80" t="s">
        <v>11</v>
      </c>
      <c r="B12" s="81"/>
      <c r="C12" s="81"/>
      <c r="D12" s="82"/>
      <c r="E12" s="18">
        <v>129201.72</v>
      </c>
      <c r="F12" s="18">
        <v>131637.04999999999</v>
      </c>
      <c r="G12" s="19">
        <v>31880.97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143225.81</v>
      </c>
      <c r="F13" s="18">
        <v>145255.82999999999</v>
      </c>
      <c r="G13" s="19">
        <v>33856.18</v>
      </c>
    </row>
    <row r="14" spans="1:7" ht="14.4" customHeight="1" x14ac:dyDescent="0.3">
      <c r="A14" s="73" t="s">
        <v>13</v>
      </c>
      <c r="B14" s="73"/>
      <c r="C14" s="73"/>
      <c r="D14" s="73"/>
      <c r="E14" s="18">
        <v>477286.44</v>
      </c>
      <c r="F14" s="18">
        <v>465244.54</v>
      </c>
      <c r="G14" s="19">
        <v>115151.13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1410569.88</v>
      </c>
      <c r="F15" s="17">
        <f t="shared" ref="F15:G15" si="1">SUM(F16:F19)</f>
        <v>1388989.98</v>
      </c>
      <c r="G15" s="17">
        <f t="shared" si="1"/>
        <v>271083.73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1300837.44</v>
      </c>
      <c r="F16" s="18">
        <v>1282351.42</v>
      </c>
      <c r="G16" s="19">
        <v>256126.5</v>
      </c>
    </row>
    <row r="17" spans="1:13" ht="15.6" x14ac:dyDescent="0.3">
      <c r="A17" s="73" t="s">
        <v>44</v>
      </c>
      <c r="B17" s="73"/>
      <c r="C17" s="73"/>
      <c r="D17" s="73"/>
      <c r="E17" s="18">
        <v>7300.14</v>
      </c>
      <c r="F17" s="18">
        <v>7060.95</v>
      </c>
      <c r="G17" s="19">
        <v>994.55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102432.3</v>
      </c>
      <c r="F19" s="18">
        <v>99577.61</v>
      </c>
      <c r="G19" s="19">
        <v>13962.68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7193.34</v>
      </c>
      <c r="F20" s="36">
        <f t="shared" ref="F20:G20" si="2">F21</f>
        <v>7360</v>
      </c>
      <c r="G20" s="36">
        <f t="shared" si="2"/>
        <v>1377.13</v>
      </c>
    </row>
    <row r="21" spans="1:13" ht="15.6" x14ac:dyDescent="0.3">
      <c r="A21" s="73" t="s">
        <v>15</v>
      </c>
      <c r="B21" s="73"/>
      <c r="C21" s="73"/>
      <c r="D21" s="73"/>
      <c r="E21" s="18">
        <v>7193.34</v>
      </c>
      <c r="F21" s="18">
        <v>7360</v>
      </c>
      <c r="G21" s="19">
        <v>1377.13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-3819658.4038100494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266360.87996987993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нар'!W288</f>
        <v>43871.174907798144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нар'!X288</f>
        <v>8936.9913943762331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нар'!Y288</f>
        <v>67589.207699999999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нар'!AA288+'[1]УК ВР декабрь нар'!AB288+'[1]УК ВР декабрь нар'!AC288+'[1]УК ВР декабрь нар'!AD288+'[1]УК ВР декабрь нар'!AE288+'[1]УК ВР декабрь нар'!AF288+'[1]УК ВР декабрь нар'!AG288+'[1]УК ВР декабрь нар'!AH288+'[1]УК ВР декабрь нар'!AJ288+'[1]УК ВР декабрь нар'!AL288+'[1]УК ВР декабрь нар'!AN288+'[1]УК ВР декабрь нар'!AO288+'[1]УК ВР декабрь нар'!AP288+'[1]УК ВР декабрь нар'!AQ288+'[1]УК ВР декабрь нар'!AR288+'[1]УК ВР декабрь нар'!AT288</f>
        <v>0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нар'!AY288</f>
        <v>145963.50596770554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SUM(F34:F38)+178814.28</f>
        <v>436972.96812595217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нар'!CN288+'[1]УК ВР декабрь нар'!DU288</f>
        <v>102753.88183608421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нар'!CO288+'[1]УК ВР декабрь нар'!DV288</f>
        <v>21684.855856307157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нар'!CP288+'[1]УК ВР декабрь нар'!DW288</f>
        <v>22487.907599999999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нар'!AI288+'[1]УК ВР декабрь нар'!AJ288+'[1]УК ВР декабрь нар'!AS288+'[1]УК ВР декабрь нар'!BC288+'[1]УК ВР декабрь нар'!DB288+'[1]УК ВР декабрь нар'!EK288+'[1]УК ВР декабрь нар'!AM288</f>
        <v>20641.2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нар'!DG288+'[1]УК ВР декабрь нар'!EQ288</f>
        <v>90590.842833560848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SUM(F40:F48)+107008.9</f>
        <v>590432.36406695913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нар'!FB288+'[1]УК ВР декабрь нар'!FX288</f>
        <v>256841.95412571315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нар'!FC288+'[1]УК ВР декабрь нар'!FY288</f>
        <v>52422.361173628684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нар'!FD288+'[1]УК ВР декабрь нар'!FZ288</f>
        <v>1264.5348000000001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нар'!GG288+'[1]УК ВР декабрь нар'!FL288+'[1]УК ВР декабрь нар'!BB288+'[1]УК ВР декабрь нар'!AK288</f>
        <v>2371.8162000000002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нар'!FS288+'[1]УК ВР декабрь нар'!GL288</f>
        <v>170522.79776761727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1293766.2121627913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195032.31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106579.3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88453.01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1488798.5221627913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1300837.44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1282351.42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-4007619.4859728408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'Новоузенская 4'!A2:G2</f>
        <v>перед собственниками дома по адресу: ул. Новоузенская 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'Новоузенская 4'!G6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'Новоузенская 4'!G8</f>
        <v>задолженность с нарастающим итогом с 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1873464.7800000003</v>
      </c>
      <c r="F9" s="17">
        <f t="shared" ref="F9:G9" si="0">SUM(F10:F15)</f>
        <v>2159965.5900000003</v>
      </c>
      <c r="G9" s="17">
        <f t="shared" si="0"/>
        <v>341041.8</v>
      </c>
    </row>
    <row r="10" spans="1:7" ht="15.6" x14ac:dyDescent="0.3">
      <c r="A10" s="80" t="s">
        <v>9</v>
      </c>
      <c r="B10" s="81"/>
      <c r="C10" s="81"/>
      <c r="D10" s="82"/>
      <c r="E10" s="18">
        <v>724233.19</v>
      </c>
      <c r="F10" s="18">
        <v>936974.05</v>
      </c>
      <c r="G10" s="19">
        <v>114533.61</v>
      </c>
    </row>
    <row r="11" spans="1:7" ht="15.6" x14ac:dyDescent="0.3">
      <c r="A11" s="80" t="s">
        <v>10</v>
      </c>
      <c r="B11" s="81"/>
      <c r="C11" s="81"/>
      <c r="D11" s="82"/>
      <c r="E11" s="18">
        <v>354800.94</v>
      </c>
      <c r="F11" s="18">
        <v>394929.54</v>
      </c>
      <c r="G11" s="19">
        <v>82099.41</v>
      </c>
    </row>
    <row r="12" spans="1:7" ht="15.6" x14ac:dyDescent="0.3">
      <c r="A12" s="80" t="s">
        <v>11</v>
      </c>
      <c r="B12" s="81"/>
      <c r="C12" s="81"/>
      <c r="D12" s="82"/>
      <c r="E12" s="18">
        <v>136023.87</v>
      </c>
      <c r="F12" s="18">
        <v>135219.60999999999</v>
      </c>
      <c r="G12" s="19">
        <v>32431.01</v>
      </c>
    </row>
    <row r="13" spans="1:7" ht="15.6" x14ac:dyDescent="0.3">
      <c r="A13" s="80" t="s">
        <v>12</v>
      </c>
      <c r="B13" s="81"/>
      <c r="C13" s="81"/>
      <c r="D13" s="82"/>
      <c r="E13" s="18">
        <v>147907.57</v>
      </c>
      <c r="F13" s="18">
        <v>145700.68</v>
      </c>
      <c r="G13" s="19">
        <v>35604.47</v>
      </c>
    </row>
    <row r="14" spans="1:7" ht="15.6" x14ac:dyDescent="0.3">
      <c r="A14" s="73" t="s">
        <v>13</v>
      </c>
      <c r="B14" s="73"/>
      <c r="C14" s="73"/>
      <c r="D14" s="73"/>
      <c r="E14" s="18">
        <v>330892.88</v>
      </c>
      <c r="F14" s="18">
        <v>372435.57</v>
      </c>
      <c r="G14" s="19">
        <v>71473.11</v>
      </c>
    </row>
    <row r="15" spans="1:7" ht="15.6" x14ac:dyDescent="0.3">
      <c r="A15" s="80" t="s">
        <v>68</v>
      </c>
      <c r="B15" s="81"/>
      <c r="C15" s="81"/>
      <c r="D15" s="82"/>
      <c r="E15" s="18">
        <v>179606.33</v>
      </c>
      <c r="F15" s="18">
        <v>174706.14</v>
      </c>
      <c r="G15" s="19">
        <v>4900.1899999999996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1322592.6700000002</v>
      </c>
      <c r="F16" s="17">
        <f>SUM(F17:F20)</f>
        <v>1320832.0099999998</v>
      </c>
      <c r="G16" s="17">
        <f>SUM(G17:G20)</f>
        <v>264138.02</v>
      </c>
    </row>
    <row r="17" spans="1:12" ht="15.6" x14ac:dyDescent="0.3">
      <c r="A17" s="95" t="s">
        <v>43</v>
      </c>
      <c r="B17" s="96"/>
      <c r="C17" s="96"/>
      <c r="D17" s="97"/>
      <c r="E17" s="18">
        <v>1205642.77</v>
      </c>
      <c r="F17" s="18">
        <v>1206965.69</v>
      </c>
      <c r="G17" s="19">
        <v>246097.21</v>
      </c>
    </row>
    <row r="18" spans="1:12" ht="15.6" x14ac:dyDescent="0.3">
      <c r="A18" s="73" t="s">
        <v>55</v>
      </c>
      <c r="B18" s="73"/>
      <c r="C18" s="73"/>
      <c r="D18" s="73"/>
      <c r="E18" s="18">
        <v>7553.28</v>
      </c>
      <c r="F18" s="18">
        <v>7457.2</v>
      </c>
      <c r="G18" s="19">
        <v>1090.6300000000001</v>
      </c>
    </row>
    <row r="19" spans="1:12" ht="15.6" x14ac:dyDescent="0.3">
      <c r="A19" s="73" t="s">
        <v>56</v>
      </c>
      <c r="B19" s="73"/>
      <c r="C19" s="73"/>
      <c r="D19" s="73"/>
      <c r="E19" s="18">
        <v>2432.8200000000002</v>
      </c>
      <c r="F19" s="18">
        <v>1165.6400000000001</v>
      </c>
      <c r="G19" s="19">
        <v>1267.18</v>
      </c>
    </row>
    <row r="20" spans="1:12" ht="15.6" x14ac:dyDescent="0.3">
      <c r="A20" s="73" t="s">
        <v>57</v>
      </c>
      <c r="B20" s="73"/>
      <c r="C20" s="73"/>
      <c r="D20" s="73"/>
      <c r="E20" s="18">
        <v>106963.8</v>
      </c>
      <c r="F20" s="18">
        <v>105243.48</v>
      </c>
      <c r="G20" s="19">
        <v>15683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4116.42</v>
      </c>
      <c r="F21" s="17">
        <f>SUM(F22)</f>
        <v>4860.5</v>
      </c>
      <c r="G21" s="17">
        <f>SUM(G22)</f>
        <v>633.04999999999995</v>
      </c>
    </row>
    <row r="22" spans="1:12" ht="15.6" x14ac:dyDescent="0.3">
      <c r="A22" s="73" t="s">
        <v>15</v>
      </c>
      <c r="B22" s="73"/>
      <c r="C22" s="73"/>
      <c r="D22" s="73"/>
      <c r="E22" s="18">
        <v>4116.42</v>
      </c>
      <c r="F22" s="18">
        <v>4860.5</v>
      </c>
      <c r="G22" s="19">
        <v>633.04999999999995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'Новоузенская 4'!F58</f>
        <v>-4007619.4859728408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181495.68518363161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нар'!W288</f>
        <v>29698.496372226291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нар'!X288</f>
        <v>9135.6256707334323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нар'!Y288</f>
        <v>5329.9719000000005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нар'!AV288+'[2]УК ВР декабрь нар'!BN288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нар'!AY288</f>
        <v>137331.5912406719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SUM(F35:F39)+219309.71</f>
        <v>1649570.3844516736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нар'!CN288+'[2]УК ВР декабрь нар'!DU288</f>
        <v>103279.3673473364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нар'!CO288+'[2]УК ВР декабрь нар'!DV288</f>
        <v>31803.115763118021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нар'!CP288+'[2]УК ВР декабрь нар'!DW288</f>
        <v>342404.33170000004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нар'!BM288+'[2]УК ВР декабрь нар'!DB288+'[2]УК ВР декабрь нар'!EL288</f>
        <v>852115.52890000003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нар'!DG288+'[2]УК ВР декабрь нар'!EQ288</f>
        <v>100658.33074121902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461557.09259014169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нар'!FB288+'[2]УК ВР декабрь нар'!FX288</f>
        <v>248520.65182445629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нар'!FC288+'[2]УК ВР декабрь нар'!FY288</f>
        <v>75582.457489494031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нар'!FD288+'[2]УК ВР декабрь нар'!FZ288</f>
        <v>1102.0284000000001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нар'!GG288+'[2]УК ВР декабрь нар'!FL288+'[2]УК ВР декабрь нар'!AK288</f>
        <v>558.75599999999986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нар'!FS288+'[2]УК ВР декабрь нар'!GL288</f>
        <v>135793.19887619143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2292623.1622254467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176402.48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82745.38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93657.1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2469025.6422254466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1205642.77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1206965.69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-5271002.358198287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'Новоузенская 4'!A2:G2</f>
        <v>перед собственниками дома по адресу: ул. Новоузенская 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'Новоузенская 4'!G6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'Новоузенская 4'!G8</f>
        <v>задолженность с нарастающим итогом с 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256931.57</v>
      </c>
      <c r="F9" s="17">
        <f t="shared" ref="F9:G9" si="0">SUM(F10:F15)</f>
        <v>291420.24</v>
      </c>
      <c r="G9" s="17">
        <f t="shared" si="0"/>
        <v>306553.13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16659.689999999999</v>
      </c>
      <c r="G10" s="19">
        <v>97873.919999999998</v>
      </c>
    </row>
    <row r="11" spans="1:7" ht="15.6" x14ac:dyDescent="0.3">
      <c r="A11" s="80" t="s">
        <v>10</v>
      </c>
      <c r="B11" s="81"/>
      <c r="C11" s="81"/>
      <c r="D11" s="82"/>
      <c r="E11" s="18">
        <v>-6646.13</v>
      </c>
      <c r="F11" s="18">
        <v>-8659.1</v>
      </c>
      <c r="G11" s="19">
        <v>84112.38</v>
      </c>
    </row>
    <row r="12" spans="1:7" ht="15.6" x14ac:dyDescent="0.3">
      <c r="A12" s="80" t="s">
        <v>11</v>
      </c>
      <c r="B12" s="81"/>
      <c r="C12" s="81"/>
      <c r="D12" s="82"/>
      <c r="E12" s="18">
        <v>126216.74</v>
      </c>
      <c r="F12" s="18">
        <v>130138.08</v>
      </c>
      <c r="G12" s="19">
        <v>28509.67</v>
      </c>
    </row>
    <row r="13" spans="1:7" ht="15.6" x14ac:dyDescent="0.3">
      <c r="A13" s="80" t="s">
        <v>12</v>
      </c>
      <c r="B13" s="81"/>
      <c r="C13" s="81"/>
      <c r="D13" s="82"/>
      <c r="E13" s="18">
        <v>138180.66</v>
      </c>
      <c r="F13" s="18">
        <v>143329.01999999999</v>
      </c>
      <c r="G13" s="19">
        <v>30456.11</v>
      </c>
    </row>
    <row r="14" spans="1:7" ht="15.6" x14ac:dyDescent="0.3">
      <c r="A14" s="73" t="s">
        <v>13</v>
      </c>
      <c r="B14" s="73"/>
      <c r="C14" s="73"/>
      <c r="D14" s="73"/>
      <c r="E14" s="18">
        <v>-819.7</v>
      </c>
      <c r="F14" s="18">
        <v>7909.76</v>
      </c>
      <c r="G14" s="19">
        <v>62743.65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2042.79</v>
      </c>
      <c r="G15" s="19">
        <v>2857.4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1354294.23</v>
      </c>
      <c r="F16" s="17">
        <f>SUM(F17:F20)</f>
        <v>1314125.5</v>
      </c>
      <c r="G16" s="17">
        <f>SUM(G17:G20)</f>
        <v>304324.72000000003</v>
      </c>
    </row>
    <row r="17" spans="1:12" ht="23.25" customHeight="1" x14ac:dyDescent="0.3">
      <c r="A17" s="95" t="s">
        <v>43</v>
      </c>
      <c r="B17" s="96"/>
      <c r="C17" s="96"/>
      <c r="D17" s="97"/>
      <c r="E17" s="18">
        <v>1203537.57</v>
      </c>
      <c r="F17" s="18">
        <v>1174029.6100000001</v>
      </c>
      <c r="G17" s="19">
        <v>275623.14</v>
      </c>
    </row>
    <row r="18" spans="1:12" ht="15.6" x14ac:dyDescent="0.3">
      <c r="A18" s="73" t="s">
        <v>55</v>
      </c>
      <c r="B18" s="73"/>
      <c r="C18" s="73"/>
      <c r="D18" s="73"/>
      <c r="E18" s="18">
        <v>7803.42</v>
      </c>
      <c r="F18" s="18">
        <v>7510.93</v>
      </c>
      <c r="G18" s="19">
        <v>1383.12</v>
      </c>
    </row>
    <row r="19" spans="1:12" ht="15.6" x14ac:dyDescent="0.3">
      <c r="A19" s="73" t="s">
        <v>56</v>
      </c>
      <c r="B19" s="73"/>
      <c r="C19" s="73"/>
      <c r="D19" s="73"/>
      <c r="E19" s="18">
        <v>14848.74</v>
      </c>
      <c r="F19" s="18">
        <v>14073.47</v>
      </c>
      <c r="G19" s="19">
        <v>2042.45</v>
      </c>
    </row>
    <row r="20" spans="1:12" ht="15.6" x14ac:dyDescent="0.3">
      <c r="A20" s="73" t="s">
        <v>57</v>
      </c>
      <c r="B20" s="73"/>
      <c r="C20" s="73"/>
      <c r="D20" s="73"/>
      <c r="E20" s="18">
        <v>128104.5</v>
      </c>
      <c r="F20" s="18">
        <v>118511.49</v>
      </c>
      <c r="G20" s="19">
        <v>25276.01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109.58</v>
      </c>
      <c r="G21" s="17">
        <f>SUM(G22)</f>
        <v>523.47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109.58</v>
      </c>
      <c r="G22" s="19">
        <v>523.47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'Новоузенская 4(2019)'!F59</f>
        <v>-5271002.358198287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84006.004968283465</v>
      </c>
    </row>
    <row r="27" spans="1:12" ht="64.95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нар'!W288</f>
        <v>13504.454410510458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нар'!X288</f>
        <v>3447.3524552112099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нар'!Y288</f>
        <v>7242.7642999999998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нар'!AA288+'[3]УК ВР декабрь нар'!AB288+'[3]УК ВР декабрь нар'!AC288+'[3]УК ВР декабрь нар'!AD288+'[3]УК ВР декабрь нар'!AE288+'[3]УК ВР декабрь нар'!AF288+'[3]УК ВР декабрь нар'!AG288+'[3]УК ВР декабрь нар'!AH288+'[3]УК ВР декабрь нар'!AJ288+'[3]УК ВР декабрь нар'!AL288+'[3]УК ВР декабрь нар'!AN288+'[3]УК ВР декабрь нар'!AO288+'[3]УК ВР декабрь нар'!AP288+'[3]УК ВР декабрь нар'!AQ288+'[3]УК ВР декабрь нар'!AR288+'[3]УК ВР декабрь нар'!AT288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нар'!AY288</f>
        <v>59811.433802561805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SUM(F35:F39)+187684.42</f>
        <v>460125.95615005842</v>
      </c>
    </row>
    <row r="34" spans="1:12" ht="83.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нар'!CN288+'[3]УК ВР декабрь нар'!DU288</f>
        <v>63377.064699995892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нар'!CO288+'[3]УК ВР декабрь нар'!DV288</f>
        <v>15608.330263377509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нар'!CP288+'[3]УК ВР декабрь нар'!DW288</f>
        <v>14575.1489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нар'!AI288+'[3]УК ВР декабрь нар'!AJ288+'[3]УК ВР декабрь нар'!AS288+'[3]УК ВР декабрь нар'!BM288+'[3]УК ВР декабрь нар'!DB288+'[3]УК ВР декабрь нар'!EK288+'[3]УК ВР декабрь нар'!AM288</f>
        <v>121292.8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нар'!DF288+'[3]УК ВР декабрь нар'!EP288</f>
        <v>57588.192286685044</v>
      </c>
    </row>
    <row r="40" spans="1:12" ht="59.4" customHeight="1" x14ac:dyDescent="0.3">
      <c r="A40" s="45" t="s">
        <v>74</v>
      </c>
      <c r="B40" s="60"/>
      <c r="C40" s="60"/>
      <c r="D40" s="60"/>
      <c r="E40" s="61"/>
      <c r="F40" s="27">
        <f>SUM(F41:F49)</f>
        <v>429784.19652293855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нар'!FB288+'[3]УК ВР декабрь нар'!FX288</f>
        <v>234134.80511710115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нар'!FC288+'[3]УК ВР декабрь нар'!FY288</f>
        <v>63247.851509427826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нар'!FD288+'[3]УК ВР декабрь нар'!FZ288</f>
        <v>1718.19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нар'!GG288+'[3]УК ВР декабрь нар'!FL288+'[3]УК ВР декабрь нар'!FE288+'[3]УК ВР декабрь нар'!AK288</f>
        <v>1257.1704000000004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нар'!FS288+'[3]УК ВР декабрь нар'!GL288</f>
        <v>129426.17949640963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973916.15764128044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136967.54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43838.18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93129.36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1110883.6976412805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1203537.57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1174029.6100000001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-5178348.4858395671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2" zoomScaleNormal="100" workbookViewId="0">
      <selection activeCell="F18" sqref="F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'Новоузенская 4'!A2:G2</f>
        <v>перед собственниками дома по адресу: ул. Новоузенская 4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'Новоузенская 4'!G6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'Новоузенская 4'!G8</f>
        <v>задолженность с нарастающим итогом с 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-12258.179999999998</v>
      </c>
      <c r="F9" s="17">
        <f t="shared" ref="F9:G9" si="0">SUM(F10:F15)</f>
        <v>43273.439999999995</v>
      </c>
      <c r="G9" s="17">
        <f t="shared" si="0"/>
        <v>251021.51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17611.77</v>
      </c>
      <c r="G10" s="19">
        <v>80262.149999999994</v>
      </c>
    </row>
    <row r="11" spans="1:7" ht="15.6" x14ac:dyDescent="0.3">
      <c r="A11" s="80" t="s">
        <v>10</v>
      </c>
      <c r="B11" s="81"/>
      <c r="C11" s="81"/>
      <c r="D11" s="82"/>
      <c r="E11" s="18">
        <v>-7026.65</v>
      </c>
      <c r="F11" s="18">
        <v>1314.22</v>
      </c>
      <c r="G11" s="19">
        <v>75771.509999999995</v>
      </c>
    </row>
    <row r="12" spans="1:7" ht="15.6" x14ac:dyDescent="0.3">
      <c r="A12" s="80" t="s">
        <v>11</v>
      </c>
      <c r="B12" s="81"/>
      <c r="C12" s="81"/>
      <c r="D12" s="82"/>
      <c r="E12" s="18">
        <v>-2778.06</v>
      </c>
      <c r="F12" s="18">
        <v>3949.2</v>
      </c>
      <c r="G12" s="19">
        <v>21782.41</v>
      </c>
    </row>
    <row r="13" spans="1:7" ht="15.6" x14ac:dyDescent="0.3">
      <c r="A13" s="80" t="s">
        <v>12</v>
      </c>
      <c r="B13" s="81"/>
      <c r="C13" s="81"/>
      <c r="D13" s="82"/>
      <c r="E13" s="18">
        <v>-2048.6999999999998</v>
      </c>
      <c r="F13" s="18">
        <v>5926.24</v>
      </c>
      <c r="G13" s="19">
        <v>22481.17</v>
      </c>
    </row>
    <row r="14" spans="1:7" ht="15.6" x14ac:dyDescent="0.3">
      <c r="A14" s="73" t="s">
        <v>13</v>
      </c>
      <c r="B14" s="73"/>
      <c r="C14" s="73"/>
      <c r="D14" s="73"/>
      <c r="E14" s="18">
        <v>-48.89</v>
      </c>
      <c r="F14" s="18">
        <v>13944.91</v>
      </c>
      <c r="G14" s="19">
        <v>48749.85</v>
      </c>
    </row>
    <row r="15" spans="1:7" ht="15.6" x14ac:dyDescent="0.3">
      <c r="A15" s="80" t="s">
        <v>68</v>
      </c>
      <c r="B15" s="81"/>
      <c r="C15" s="81"/>
      <c r="D15" s="82"/>
      <c r="E15" s="18">
        <v>-355.88</v>
      </c>
      <c r="F15" s="18">
        <v>527.1</v>
      </c>
      <c r="G15" s="19">
        <v>1974.42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1403680.9899999998</v>
      </c>
      <c r="F16" s="17">
        <f t="shared" ref="F16:G16" si="1">SUM(F17:F20)</f>
        <v>1394347.55</v>
      </c>
      <c r="G16" s="17">
        <f t="shared" si="1"/>
        <v>314181.62999999995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1211914.92</v>
      </c>
      <c r="F17" s="18">
        <v>1206209.31</v>
      </c>
      <c r="G17" s="19">
        <v>281852.21999999997</v>
      </c>
    </row>
    <row r="18" spans="1:12" ht="15.6" x14ac:dyDescent="0.3">
      <c r="A18" s="73" t="s">
        <v>55</v>
      </c>
      <c r="B18" s="73"/>
      <c r="C18" s="73"/>
      <c r="D18" s="73"/>
      <c r="E18" s="18">
        <v>4071.33</v>
      </c>
      <c r="F18" s="18">
        <v>4599.28</v>
      </c>
      <c r="G18" s="19">
        <v>855.17</v>
      </c>
    </row>
    <row r="19" spans="1:12" ht="15.6" x14ac:dyDescent="0.3">
      <c r="A19" s="73" t="s">
        <v>56</v>
      </c>
      <c r="B19" s="73"/>
      <c r="C19" s="73"/>
      <c r="D19" s="73"/>
      <c r="E19" s="18">
        <v>17171.13</v>
      </c>
      <c r="F19" s="18">
        <v>16171.29</v>
      </c>
      <c r="G19" s="19">
        <v>3042.29</v>
      </c>
    </row>
    <row r="20" spans="1:12" ht="15.6" x14ac:dyDescent="0.3">
      <c r="A20" s="73" t="s">
        <v>57</v>
      </c>
      <c r="B20" s="73"/>
      <c r="C20" s="73"/>
      <c r="D20" s="73"/>
      <c r="E20" s="18">
        <v>170523.61</v>
      </c>
      <c r="F20" s="18">
        <v>167367.67000000001</v>
      </c>
      <c r="G20" s="19">
        <v>28431.95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'Новоузенская 4(2020)'!F59</f>
        <v>-5178348.4858395671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283993.80765156716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нар'!W288</f>
        <v>26713.961482973864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нар'!X288</f>
        <v>6458.3239629398176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нар'!Y288+'[4]УК ВР декабрь нар'!DX288</f>
        <v>41547.511699999995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нар'!AV288+'[4]УК ВР декабрь нар'!BM288+'[4]УК ВР декабрь нар'!BN288+'[4]УК ВР декабрь нар'!BO288+'[4]УК ВР декабрь нар'!BP288+'[4]УК ВР декабрь нар'!EG288+'[4]УК ВР декабрь нар'!EH288+'[4]УК ВР декабрь нар'!EI288+'[4]УК ВР декабрь нар'!EJ288</f>
        <v>105846.78584999999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нар'!AY288</f>
        <v>103427.22465565351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SUM(F35:F39)+219860.66</f>
        <v>461540.77928522672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нар'!CN288+'[4]УК ВР декабрь нар'!DU288</f>
        <v>102328.39109997897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нар'!CO288+'[4]УК ВР декабрь нар'!DV288</f>
        <v>23125.257975113032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нар'!CP288+'[4]УК ВР декабрь нар'!DL288+'[4]УК ВР декабрь нар'!DP288+'[4]УК ВР декабрь нар'!DT288</f>
        <v>20515.703499999996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нар'!DB288+'[4]УК ВР декабрь нар'!DY288+'[4]УК ВР декабрь нар'!DZ288+'[4]УК ВР декабрь нар'!EA288+'[4]УК ВР декабрь нар'!EB288+'[4]УК ВР декабрь нар'!EC288+'[4]УК ВР декабрь нар'!ED288+'[4]УК ВР декабрь нар'!EE288+'[4]УК ВР декабрь нар'!EF288</f>
        <v>38804.456999999995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нар'!DG288+'[4]УК ВР декабрь нар'!EP288</f>
        <v>56906.309710134752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514324.44290000002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нар'!$EU288+'[4]УК ВР декабрь нар'!FV288+'[4]УК ВР декабрь нар'!EY288</f>
        <v>506233.91000000003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нар'!EW288+'[4]УК ВР декабрь нар'!FA288+'[4]УК ВР декабрь нар'!FZ288</f>
        <v>3003.4874999999993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нар'!FL288+'[4]УК ВР декабрь нар'!GG288</f>
        <v>5087.0454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нар'!FS288+'[4]УК ВР декабрь нар'!GL288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1259859.0298367939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131588.38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37882.410000000003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93705.97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1391447.4098367938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1211914.92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1206209.31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-5357880.9756763615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Новоузенская 4</vt:lpstr>
      <vt:lpstr>Новоузенская 4(2019)</vt:lpstr>
      <vt:lpstr>Новоузенская 4(2020)</vt:lpstr>
      <vt:lpstr>Новоузенская 4(2021)</vt:lpstr>
      <vt:lpstr>'Новоузенская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2018-04-09T14:11:18Z</cp:lastPrinted>
  <dcterms:created xsi:type="dcterms:W3CDTF">2013-05-24T09:13:10Z</dcterms:created>
  <dcterms:modified xsi:type="dcterms:W3CDTF">2022-03-28T14:07:14Z</dcterms:modified>
</cp:coreProperties>
</file>